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\Desktop\wei\2019-11-27-EC-770N涂层测厚仪测试过程控制规范-\"/>
    </mc:Choice>
  </mc:AlternateContent>
  <bookViews>
    <workbookView xWindow="0" yWindow="0" windowWidth="7485" windowHeight="4995"/>
  </bookViews>
  <sheets>
    <sheet name="1A" sheetId="16" r:id="rId1"/>
    <sheet name="1B" sheetId="17" r:id="rId2"/>
  </sheets>
  <definedNames>
    <definedName name="_xlnm.Print_Titles" localSheetId="0">'1A'!$1:$2</definedName>
  </definedNames>
  <calcPr calcId="162913"/>
</workbook>
</file>

<file path=xl/calcChain.xml><?xml version="1.0" encoding="utf-8"?>
<calcChain xmlns="http://schemas.openxmlformats.org/spreadsheetml/2006/main">
  <c r="H10" i="16" l="1"/>
  <c r="H24" i="16"/>
  <c r="I24" i="16"/>
  <c r="H23" i="16"/>
  <c r="I23" i="16"/>
  <c r="H22" i="16"/>
  <c r="I22" i="16"/>
  <c r="H21" i="16"/>
  <c r="I21" i="16"/>
  <c r="H20" i="16"/>
  <c r="I20" i="16"/>
  <c r="H19" i="16"/>
  <c r="I19" i="16"/>
  <c r="H18" i="16"/>
  <c r="I18" i="16"/>
  <c r="I17" i="16"/>
  <c r="H17" i="16"/>
  <c r="H16" i="16"/>
  <c r="I16" i="16"/>
  <c r="H15" i="16"/>
  <c r="I15" i="16"/>
  <c r="H14" i="16"/>
  <c r="I14" i="16"/>
  <c r="I11" i="16"/>
  <c r="I12" i="16"/>
  <c r="I13" i="16"/>
  <c r="I10" i="16"/>
  <c r="H11" i="16"/>
  <c r="H12" i="16"/>
  <c r="H13" i="16"/>
  <c r="G27" i="16" l="1"/>
  <c r="D35" i="16" s="1"/>
  <c r="B27" i="16"/>
  <c r="D34" i="16" l="1"/>
  <c r="D36" i="16"/>
  <c r="D32" i="16"/>
  <c r="D30" i="16"/>
  <c r="D31" i="16" s="1"/>
</calcChain>
</file>

<file path=xl/sharedStrings.xml><?xml version="1.0" encoding="utf-8"?>
<sst xmlns="http://schemas.openxmlformats.org/spreadsheetml/2006/main" count="74" uniqueCount="63">
  <si>
    <t>序号</t>
  </si>
  <si>
    <t>核查</t>
  </si>
  <si>
    <t>R</t>
  </si>
  <si>
    <t>日期</t>
  </si>
  <si>
    <r>
      <t>X</t>
    </r>
    <r>
      <rPr>
        <vertAlign val="subscript"/>
        <sz val="12"/>
        <rFont val="Times New Roman"/>
        <family val="1"/>
      </rPr>
      <t>1</t>
    </r>
  </si>
  <si>
    <r>
      <t>X</t>
    </r>
    <r>
      <rPr>
        <vertAlign val="subscript"/>
        <sz val="12"/>
        <rFont val="Times New Roman"/>
        <family val="1"/>
      </rPr>
      <t>2</t>
    </r>
  </si>
  <si>
    <r>
      <t>X</t>
    </r>
    <r>
      <rPr>
        <vertAlign val="subscript"/>
        <sz val="12"/>
        <rFont val="Times New Roman"/>
        <family val="1"/>
      </rPr>
      <t>3</t>
    </r>
  </si>
  <si>
    <r>
      <t>X</t>
    </r>
    <r>
      <rPr>
        <vertAlign val="subscript"/>
        <sz val="12"/>
        <rFont val="Times New Roman"/>
        <family val="1"/>
      </rPr>
      <t>4</t>
    </r>
  </si>
  <si>
    <r>
      <t>X</t>
    </r>
    <r>
      <rPr>
        <vertAlign val="subscript"/>
        <sz val="12"/>
        <rFont val="Times New Roman"/>
        <family val="1"/>
      </rPr>
      <t>5</t>
    </r>
  </si>
  <si>
    <t>查表得:</t>
  </si>
  <si>
    <r>
      <t>A</t>
    </r>
    <r>
      <rPr>
        <vertAlign val="subscript"/>
        <sz val="12"/>
        <rFont val="宋体"/>
        <family val="3"/>
        <charset val="134"/>
      </rPr>
      <t>2=</t>
    </r>
  </si>
  <si>
    <r>
      <t>D</t>
    </r>
    <r>
      <rPr>
        <vertAlign val="subscript"/>
        <sz val="12"/>
        <rFont val="宋体"/>
        <family val="3"/>
        <charset val="134"/>
      </rPr>
      <t>4=</t>
    </r>
  </si>
  <si>
    <r>
      <t>D</t>
    </r>
    <r>
      <rPr>
        <vertAlign val="subscript"/>
        <sz val="12"/>
        <rFont val="宋体"/>
        <family val="3"/>
        <charset val="134"/>
      </rPr>
      <t>3=</t>
    </r>
  </si>
  <si>
    <t>控制图计算：</t>
  </si>
  <si>
    <r>
      <t>中心线</t>
    </r>
    <r>
      <rPr>
        <sz val="12"/>
        <rFont val="Times New Roman"/>
        <family val="1"/>
      </rPr>
      <t xml:space="preserve"> </t>
    </r>
  </si>
  <si>
    <t xml:space="preserve">  CL=</t>
  </si>
  <si>
    <t>上控制线</t>
  </si>
  <si>
    <t>UCL=</t>
  </si>
  <si>
    <t>下控制线</t>
  </si>
  <si>
    <t>LCL=</t>
  </si>
  <si>
    <t>中心线</t>
  </si>
  <si>
    <t>CL=</t>
  </si>
  <si>
    <t xml:space="preserve">                        </t>
    <phoneticPr fontId="12" type="noConversion"/>
  </si>
  <si>
    <t xml:space="preserve">                          </t>
    <phoneticPr fontId="12" type="noConversion"/>
  </si>
  <si>
    <t xml:space="preserve">                  </t>
    <phoneticPr fontId="12" type="noConversion"/>
  </si>
  <si>
    <r>
      <t>观察记录（</t>
    </r>
    <r>
      <rPr>
        <sz val="12"/>
        <rFont val="Times New Roman"/>
        <family val="1"/>
      </rPr>
      <t>μ</t>
    </r>
    <r>
      <rPr>
        <sz val="12"/>
        <rFont val="宋体"/>
        <family val="3"/>
        <charset val="134"/>
      </rPr>
      <t>m）</t>
    </r>
    <phoneticPr fontId="12" type="noConversion"/>
  </si>
  <si>
    <t xml:space="preserve">    均值、极差控制图状态正常，产品的漆膜厚度测量过程中未出现非正常变异，
能满足生产工艺要求。</t>
    <phoneticPr fontId="12" type="noConversion"/>
  </si>
  <si>
    <r>
      <t xml:space="preserve">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监视结果评价：</t>
    </r>
    <phoneticPr fontId="12" type="noConversion"/>
  </si>
  <si>
    <r>
      <t>监视方法：统计技术</t>
    </r>
    <r>
      <rPr>
        <sz val="12"/>
        <rFont val="Times New Roman"/>
        <family val="1"/>
      </rPr>
      <t xml:space="preserve">         </t>
    </r>
    <r>
      <rPr>
        <sz val="12"/>
        <rFont val="宋体"/>
        <family val="3"/>
        <charset val="134"/>
      </rPr>
      <t/>
    </r>
    <phoneticPr fontId="12" type="noConversion"/>
  </si>
  <si>
    <t>μm</t>
  </si>
  <si>
    <t xml:space="preserve"> </t>
    <phoneticPr fontId="12" type="noConversion"/>
  </si>
  <si>
    <t xml:space="preserve"> </t>
    <phoneticPr fontId="12" type="noConversion"/>
  </si>
  <si>
    <r>
      <t>被测参数：涂层厚度</t>
    </r>
    <r>
      <rPr>
        <sz val="12"/>
        <rFont val="Times New Roman"/>
        <family val="1"/>
      </rPr>
      <t xml:space="preserve">         </t>
    </r>
    <r>
      <rPr>
        <sz val="12"/>
        <rFont val="宋体"/>
        <family val="3"/>
        <charset val="134"/>
      </rPr>
      <t>测量范围：</t>
    </r>
    <r>
      <rPr>
        <sz val="12"/>
        <rFont val="Times New Roman"/>
        <family val="1"/>
      </rPr>
      <t xml:space="preserve">(60-100)μm       </t>
    </r>
    <r>
      <rPr>
        <sz val="12"/>
        <rFont val="宋体"/>
        <family val="3"/>
        <charset val="134"/>
      </rPr>
      <t>允差范围：</t>
    </r>
    <r>
      <rPr>
        <sz val="12"/>
        <rFont val="Times New Roman"/>
        <family val="1"/>
      </rPr>
      <t>±20μm</t>
    </r>
    <phoneticPr fontId="12" type="noConversion"/>
  </si>
  <si>
    <t>标准膜片：100μm</t>
    <phoneticPr fontId="12" type="noConversion"/>
  </si>
  <si>
    <r>
      <t>测量仪器：YUWESE EC-770N  测量范围0-153</t>
    </r>
    <r>
      <rPr>
        <sz val="12"/>
        <rFont val="宋体"/>
        <family val="3"/>
        <charset val="134"/>
      </rPr>
      <t>00μm，示值误差:±（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%+</t>
    </r>
    <r>
      <rPr>
        <sz val="12"/>
        <rFont val="宋体"/>
        <family val="3"/>
        <charset val="134"/>
      </rPr>
      <t>2μm</t>
    </r>
    <r>
      <rPr>
        <sz val="12"/>
        <rFont val="宋体"/>
        <family val="3"/>
        <charset val="134"/>
      </rPr>
      <t xml:space="preserve">） </t>
    </r>
    <phoneticPr fontId="12" type="noConversion"/>
  </si>
  <si>
    <t>2019.6.3</t>
    <phoneticPr fontId="12" type="noConversion"/>
  </si>
  <si>
    <t>2019.6.13</t>
    <phoneticPr fontId="12" type="noConversion"/>
  </si>
  <si>
    <t>2019.6.24</t>
    <phoneticPr fontId="12" type="noConversion"/>
  </si>
  <si>
    <t>2019.7.5</t>
    <phoneticPr fontId="12" type="noConversion"/>
  </si>
  <si>
    <t>2019.7.15</t>
    <phoneticPr fontId="12" type="noConversion"/>
  </si>
  <si>
    <t>2019.7.25</t>
    <phoneticPr fontId="12" type="noConversion"/>
  </si>
  <si>
    <t>2019.8.2</t>
    <phoneticPr fontId="12" type="noConversion"/>
  </si>
  <si>
    <t>2019.8.12</t>
    <phoneticPr fontId="12" type="noConversion"/>
  </si>
  <si>
    <t>2019.8.22</t>
    <phoneticPr fontId="12" type="noConversion"/>
  </si>
  <si>
    <t>2019.9.2</t>
    <phoneticPr fontId="12" type="noConversion"/>
  </si>
  <si>
    <t>2019.9.13</t>
    <phoneticPr fontId="12" type="noConversion"/>
  </si>
  <si>
    <t>2019.9.23</t>
    <phoneticPr fontId="12" type="noConversion"/>
  </si>
  <si>
    <t>2019.10.8</t>
    <phoneticPr fontId="12" type="noConversion"/>
  </si>
  <si>
    <t>2019.10.18</t>
    <phoneticPr fontId="12" type="noConversion"/>
  </si>
  <si>
    <t>2019.10.28</t>
    <phoneticPr fontId="12" type="noConversion"/>
  </si>
  <si>
    <t>LCL=0</t>
    <phoneticPr fontId="12" type="noConversion"/>
  </si>
  <si>
    <r>
      <t>CL=</t>
    </r>
    <r>
      <rPr>
        <sz val="12"/>
        <rFont val="宋体"/>
        <family val="3"/>
        <charset val="134"/>
      </rPr>
      <t>100.83</t>
    </r>
    <phoneticPr fontId="12" type="noConversion"/>
  </si>
  <si>
    <r>
      <t>UCL=</t>
    </r>
    <r>
      <rPr>
        <sz val="12"/>
        <rFont val="宋体"/>
        <family val="3"/>
        <charset val="134"/>
      </rPr>
      <t>101.98</t>
    </r>
    <phoneticPr fontId="12" type="noConversion"/>
  </si>
  <si>
    <r>
      <t>LCL=</t>
    </r>
    <r>
      <rPr>
        <sz val="12"/>
        <rFont val="宋体"/>
        <family val="3"/>
        <charset val="134"/>
      </rPr>
      <t>99.67</t>
    </r>
    <phoneticPr fontId="12" type="noConversion"/>
  </si>
  <si>
    <r>
      <t>UCL=</t>
    </r>
    <r>
      <rPr>
        <sz val="12"/>
        <rFont val="宋体"/>
        <family val="3"/>
        <charset val="134"/>
      </rPr>
      <t>4.23</t>
    </r>
    <phoneticPr fontId="12" type="noConversion"/>
  </si>
  <si>
    <t>CL=2.00</t>
    <phoneticPr fontId="12" type="noConversion"/>
  </si>
  <si>
    <t>核查人员：王江辉  门耀 2019-11-05</t>
    <phoneticPr fontId="12" type="noConversion"/>
  </si>
  <si>
    <t>编号: WI-PZ-744-D                                   记录号：20191125004</t>
    <phoneticPr fontId="12" type="noConversion"/>
  </si>
  <si>
    <t>附录E</t>
    <phoneticPr fontId="12" type="noConversion"/>
  </si>
  <si>
    <t>附录D           苏州伟创电气设备技术有限公司</t>
    <phoneticPr fontId="12" type="noConversion"/>
  </si>
  <si>
    <r>
      <t xml:space="preserve"> PCBA</t>
    </r>
    <r>
      <rPr>
        <b/>
        <sz val="20"/>
        <rFont val="宋体"/>
        <family val="3"/>
        <charset val="134"/>
      </rPr>
      <t>板三防漆涂层厚度检测测量过程</t>
    </r>
    <r>
      <rPr>
        <b/>
        <sz val="20"/>
        <rFont val="Times New Roman"/>
        <family val="1"/>
      </rPr>
      <t xml:space="preserve"> </t>
    </r>
    <r>
      <rPr>
        <b/>
        <sz val="20"/>
        <rFont val="宋体"/>
        <family val="3"/>
        <charset val="134"/>
      </rPr>
      <t>质控图</t>
    </r>
    <phoneticPr fontId="12" type="noConversion"/>
  </si>
  <si>
    <t>PCBA板三防漆涂层厚度检测测量过程监视统计记录表</t>
    <phoneticPr fontId="12" type="noConversion"/>
  </si>
  <si>
    <r>
      <t>测量过程名称：</t>
    </r>
    <r>
      <rPr>
        <sz val="12"/>
        <rFont val="Times New Roman"/>
        <family val="1"/>
      </rPr>
      <t xml:space="preserve"> PCBA</t>
    </r>
    <r>
      <rPr>
        <sz val="12"/>
        <rFont val="宋体"/>
        <family val="3"/>
        <charset val="134"/>
      </rPr>
      <t>板三防漆涂层厚度检测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</si>
</sst>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0.000_ "/>
    <numFmt numFmtId="177" formatCode="0.0000_ "/>
    <numFmt numFmtId="178" formatCode="0.0_ "/>
    <numFmt numFmtId="179" formatCode="0.00_);[Red]\(0.00\)"/>
    <numFmt numFmtId="180" formatCode="0.00_ "/>
    <numFmt numFmtId="181" formatCode="0.0"/>
  </numFmts>
  <fonts count="23" x14ac:knownFonts="1">
    <font>
      <sz val="12"/>
      <name val="宋体"/>
      <charset val="134"/>
    </font>
    <font>
      <sz val="12"/>
      <name val="Times New Roman"/>
      <family val="1"/>
    </font>
    <font>
      <vertAlign val="subscript"/>
      <sz val="12"/>
      <name val="Times New Roman"/>
      <family val="1"/>
    </font>
    <font>
      <vertAlign val="subscript"/>
      <sz val="12"/>
      <name val="宋体"/>
      <family val="3"/>
      <charset val="134"/>
    </font>
    <font>
      <b/>
      <sz val="20"/>
      <name val="宋体"/>
      <family val="3"/>
      <charset val="134"/>
    </font>
    <font>
      <sz val="14"/>
      <name val="宋体"/>
      <family val="3"/>
      <charset val="134"/>
    </font>
    <font>
      <sz val="14"/>
      <name val="Times New Roman"/>
      <family val="1"/>
    </font>
    <font>
      <sz val="9"/>
      <name val="Times New Roman"/>
      <family val="1"/>
    </font>
    <font>
      <i/>
      <sz val="16"/>
      <name val="Times New Roman"/>
      <family val="1"/>
    </font>
    <font>
      <b/>
      <sz val="18"/>
      <name val="宋体"/>
      <family val="3"/>
      <charset val="134"/>
    </font>
    <font>
      <sz val="18"/>
      <name val="Times New Roman"/>
      <family val="1"/>
    </font>
    <font>
      <sz val="20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20"/>
      <name val="Times New Roman"/>
      <family val="1"/>
    </font>
    <font>
      <sz val="10.5"/>
      <color indexed="8"/>
      <name val="宋体"/>
      <family val="3"/>
      <charset val="134"/>
    </font>
    <font>
      <sz val="16"/>
      <color indexed="10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/>
    <xf numFmtId="0" fontId="6" fillId="0" borderId="0" xfId="0" applyFont="1" applyAlignment="1">
      <alignment horizontal="right"/>
    </xf>
    <xf numFmtId="0" fontId="5" fillId="0" borderId="0" xfId="0" applyFont="1" applyBorder="1"/>
    <xf numFmtId="0" fontId="0" fillId="0" borderId="0" xfId="0" applyFont="1" applyBorder="1"/>
    <xf numFmtId="0" fontId="1" fillId="0" borderId="1" xfId="0" applyFont="1" applyBorder="1" applyAlignment="1">
      <alignment horizontal="center" vertical="top" wrapText="1"/>
    </xf>
    <xf numFmtId="0" fontId="0" fillId="0" borderId="2" xfId="0" applyFont="1" applyBorder="1" applyAlignment="1"/>
    <xf numFmtId="0" fontId="0" fillId="0" borderId="0" xfId="0" applyFont="1" applyBorder="1" applyAlignment="1">
      <alignment horizontal="left" inden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top" wrapText="1"/>
    </xf>
    <xf numFmtId="176" fontId="1" fillId="0" borderId="0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3" xfId="0" applyFont="1" applyBorder="1" applyAlignment="1"/>
    <xf numFmtId="0" fontId="0" fillId="0" borderId="4" xfId="0" applyFont="1" applyBorder="1" applyAlignment="1"/>
    <xf numFmtId="0" fontId="0" fillId="0" borderId="5" xfId="0" applyFont="1" applyBorder="1" applyAlignment="1"/>
    <xf numFmtId="0" fontId="0" fillId="0" borderId="6" xfId="0" applyFont="1" applyBorder="1" applyAlignment="1">
      <alignment horizontal="right" vertical="center"/>
    </xf>
    <xf numFmtId="0" fontId="0" fillId="0" borderId="6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177" fontId="1" fillId="0" borderId="0" xfId="0" applyNumberFormat="1" applyFont="1" applyAlignment="1">
      <alignment vertical="center"/>
    </xf>
    <xf numFmtId="177" fontId="0" fillId="0" borderId="0" xfId="0" applyNumberFormat="1" applyFont="1" applyBorder="1" applyAlignment="1">
      <alignment vertical="center"/>
    </xf>
    <xf numFmtId="180" fontId="0" fillId="0" borderId="4" xfId="0" applyNumberFormat="1" applyFont="1" applyBorder="1" applyAlignment="1">
      <alignment vertical="center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Font="1" applyBorder="1" applyAlignment="1"/>
    <xf numFmtId="18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178" fontId="1" fillId="0" borderId="2" xfId="0" applyNumberFormat="1" applyFont="1" applyBorder="1" applyAlignment="1">
      <alignment horizontal="center" wrapText="1"/>
    </xf>
    <xf numFmtId="178" fontId="1" fillId="0" borderId="1" xfId="0" applyNumberFormat="1" applyFont="1" applyBorder="1" applyAlignment="1">
      <alignment horizontal="center" wrapText="1"/>
    </xf>
    <xf numFmtId="178" fontId="1" fillId="0" borderId="1" xfId="0" applyNumberFormat="1" applyFont="1" applyBorder="1" applyAlignment="1">
      <alignment horizontal="center" vertical="top" wrapText="1"/>
    </xf>
    <xf numFmtId="179" fontId="13" fillId="0" borderId="0" xfId="0" applyNumberFormat="1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4" fillId="0" borderId="0" xfId="0" applyFont="1" applyBorder="1"/>
    <xf numFmtId="0" fontId="16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6" fillId="0" borderId="0" xfId="0" applyFont="1" applyBorder="1"/>
    <xf numFmtId="180" fontId="1" fillId="0" borderId="2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 wrapText="1"/>
    </xf>
    <xf numFmtId="179" fontId="13" fillId="0" borderId="0" xfId="0" applyNumberFormat="1" applyFont="1" applyAlignment="1">
      <alignment horizontal="left" vertical="center"/>
    </xf>
    <xf numFmtId="0" fontId="18" fillId="0" borderId="0" xfId="0" applyFont="1"/>
    <xf numFmtId="0" fontId="1" fillId="0" borderId="0" xfId="0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indent="1"/>
    </xf>
    <xf numFmtId="0" fontId="20" fillId="0" borderId="0" xfId="0" applyFont="1" applyBorder="1"/>
    <xf numFmtId="0" fontId="13" fillId="0" borderId="0" xfId="0" applyFont="1"/>
    <xf numFmtId="0" fontId="13" fillId="0" borderId="0" xfId="0" applyFont="1" applyBorder="1"/>
    <xf numFmtId="181" fontId="1" fillId="0" borderId="1" xfId="0" applyNumberFormat="1" applyFont="1" applyBorder="1" applyAlignment="1">
      <alignment horizontal="center" vertical="center" wrapText="1"/>
    </xf>
    <xf numFmtId="181" fontId="1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0" fillId="0" borderId="0" xfId="0" applyFont="1" applyAlignment="1">
      <alignment horizontal="left" indent="1"/>
    </xf>
    <xf numFmtId="0" fontId="0" fillId="0" borderId="0" xfId="0" applyFont="1" applyAlignment="1">
      <alignment horizontal="left" indent="1"/>
    </xf>
    <xf numFmtId="0" fontId="21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left" inden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极差控制图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345D-4B2C-B5E8-B061D3FBE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420992"/>
        <c:axId val="94423680"/>
      </c:lineChart>
      <c:catAx>
        <c:axId val="94420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3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次   数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94423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4236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3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极差值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944209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366" r="0.75000000000000366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均值控制图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27FC-4D94-B841-F40F5B6245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66528"/>
        <c:axId val="71430528"/>
      </c:lineChart>
      <c:catAx>
        <c:axId val="71366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3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次   数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71430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4305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3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平均值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713665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366" r="0.75000000000000366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极差控制图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极差</c:v>
          </c:tx>
          <c:marker>
            <c:symbol val="none"/>
          </c:marker>
          <c:val>
            <c:numRef>
              <c:f>'1A'!$I$10:$I$24</c:f>
              <c:numCache>
                <c:formatCode>0.00_ </c:formatCode>
                <c:ptCount val="15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1</c:v>
                </c:pt>
                <c:pt idx="10">
                  <c:v>3</c:v>
                </c:pt>
                <c:pt idx="11">
                  <c:v>2</c:v>
                </c:pt>
                <c:pt idx="12">
                  <c:v>3</c:v>
                </c:pt>
                <c:pt idx="13">
                  <c:v>2</c:v>
                </c:pt>
                <c:pt idx="14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F8-47D6-8559-312B54AEC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200448"/>
        <c:axId val="100201984"/>
      </c:lineChart>
      <c:catAx>
        <c:axId val="100200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0201984"/>
        <c:crosses val="autoZero"/>
        <c:auto val="1"/>
        <c:lblAlgn val="ctr"/>
        <c:lblOffset val="100"/>
        <c:noMultiLvlLbl val="0"/>
      </c:catAx>
      <c:valAx>
        <c:axId val="100201984"/>
        <c:scaling>
          <c:orientation val="minMax"/>
          <c:max val="5"/>
          <c:min val="0"/>
        </c:scaling>
        <c:delete val="0"/>
        <c:axPos val="l"/>
        <c:majorGridlines/>
        <c:numFmt formatCode="0.00_ " sourceLinked="1"/>
        <c:majorTickMark val="out"/>
        <c:minorTickMark val="none"/>
        <c:tickLblPos val="nextTo"/>
        <c:crossAx val="100200448"/>
        <c:crosses val="autoZero"/>
        <c:crossBetween val="between"/>
        <c:majorUnit val="1"/>
        <c:min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均值控制图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均值</c:v>
          </c:tx>
          <c:marker>
            <c:symbol val="none"/>
          </c:marker>
          <c:val>
            <c:numRef>
              <c:f>'1A'!$H$10:$H$24</c:f>
              <c:numCache>
                <c:formatCode>0.00_ </c:formatCode>
                <c:ptCount val="15"/>
                <c:pt idx="0">
                  <c:v>101.2</c:v>
                </c:pt>
                <c:pt idx="1">
                  <c:v>100.8</c:v>
                </c:pt>
                <c:pt idx="2">
                  <c:v>100.4</c:v>
                </c:pt>
                <c:pt idx="3">
                  <c:v>100.4</c:v>
                </c:pt>
                <c:pt idx="4">
                  <c:v>101.2</c:v>
                </c:pt>
                <c:pt idx="5">
                  <c:v>100.4</c:v>
                </c:pt>
                <c:pt idx="6">
                  <c:v>100.6</c:v>
                </c:pt>
                <c:pt idx="7">
                  <c:v>100.4</c:v>
                </c:pt>
                <c:pt idx="8">
                  <c:v>101.4</c:v>
                </c:pt>
                <c:pt idx="9">
                  <c:v>100.6</c:v>
                </c:pt>
                <c:pt idx="10">
                  <c:v>101.2</c:v>
                </c:pt>
                <c:pt idx="11">
                  <c:v>101</c:v>
                </c:pt>
                <c:pt idx="12">
                  <c:v>101.2</c:v>
                </c:pt>
                <c:pt idx="13">
                  <c:v>101</c:v>
                </c:pt>
                <c:pt idx="14">
                  <c:v>100.6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15-4284-9E35-C4F2B1F9A4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226176"/>
        <c:axId val="100227712"/>
      </c:lineChart>
      <c:catAx>
        <c:axId val="100226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0227712"/>
        <c:crosses val="autoZero"/>
        <c:auto val="1"/>
        <c:lblAlgn val="ctr"/>
        <c:lblOffset val="100"/>
        <c:noMultiLvlLbl val="0"/>
      </c:catAx>
      <c:valAx>
        <c:axId val="100227712"/>
        <c:scaling>
          <c:orientation val="minMax"/>
          <c:max val="102"/>
          <c:min val="99.5"/>
        </c:scaling>
        <c:delete val="0"/>
        <c:axPos val="l"/>
        <c:majorGridlines/>
        <c:numFmt formatCode="0.00_ " sourceLinked="1"/>
        <c:majorTickMark val="out"/>
        <c:minorTickMark val="none"/>
        <c:tickLblPos val="nextTo"/>
        <c:crossAx val="100226176"/>
        <c:crosses val="autoZero"/>
        <c:crossBetween val="between"/>
        <c:majorUnit val="0.5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9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295275</xdr:colOff>
      <xdr:row>26</xdr:row>
      <xdr:rowOff>47625</xdr:rowOff>
    </xdr:from>
    <xdr:to>
      <xdr:col>5</xdr:col>
      <xdr:colOff>561975</xdr:colOff>
      <xdr:row>26</xdr:row>
      <xdr:rowOff>247650</xdr:rowOff>
    </xdr:to>
    <xdr:pic>
      <xdr:nvPicPr>
        <xdr:cNvPr id="194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8550" y="7553325"/>
          <a:ext cx="2667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</xdr:colOff>
      <xdr:row>33</xdr:row>
      <xdr:rowOff>47625</xdr:rowOff>
    </xdr:from>
    <xdr:to>
      <xdr:col>2</xdr:col>
      <xdr:colOff>390525</xdr:colOff>
      <xdr:row>33</xdr:row>
      <xdr:rowOff>285750</xdr:rowOff>
    </xdr:to>
    <xdr:pic>
      <xdr:nvPicPr>
        <xdr:cNvPr id="1946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0" y="10287000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39</xdr:row>
      <xdr:rowOff>0</xdr:rowOff>
    </xdr:from>
    <xdr:to>
      <xdr:col>8</xdr:col>
      <xdr:colOff>600075</xdr:colOff>
      <xdr:row>39</xdr:row>
      <xdr:rowOff>9525</xdr:rowOff>
    </xdr:to>
    <xdr:graphicFrame macro="">
      <xdr:nvGraphicFramePr>
        <xdr:cNvPr id="19469" name="图表 1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39</xdr:row>
      <xdr:rowOff>0</xdr:rowOff>
    </xdr:from>
    <xdr:to>
      <xdr:col>9</xdr:col>
      <xdr:colOff>9525</xdr:colOff>
      <xdr:row>39</xdr:row>
      <xdr:rowOff>9525</xdr:rowOff>
    </xdr:to>
    <xdr:graphicFrame macro="">
      <xdr:nvGraphicFramePr>
        <xdr:cNvPr id="19470" name="图表 1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209550</xdr:colOff>
          <xdr:row>7</xdr:row>
          <xdr:rowOff>85725</xdr:rowOff>
        </xdr:from>
        <xdr:to>
          <xdr:col>7</xdr:col>
          <xdr:colOff>447675</xdr:colOff>
          <xdr:row>8</xdr:row>
          <xdr:rowOff>104775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390525</xdr:colOff>
          <xdr:row>25</xdr:row>
          <xdr:rowOff>257175</xdr:rowOff>
        </xdr:from>
        <xdr:to>
          <xdr:col>0</xdr:col>
          <xdr:colOff>666750</xdr:colOff>
          <xdr:row>27</xdr:row>
          <xdr:rowOff>0</xdr:rowOff>
        </xdr:to>
        <xdr:sp macro="" textlink="">
          <xdr:nvSpPr>
            <xdr:cNvPr id="19458" name="Object 2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29</xdr:row>
          <xdr:rowOff>19050</xdr:rowOff>
        </xdr:from>
        <xdr:to>
          <xdr:col>3</xdr:col>
          <xdr:colOff>114300</xdr:colOff>
          <xdr:row>30</xdr:row>
          <xdr:rowOff>171450</xdr:rowOff>
        </xdr:to>
        <xdr:sp macro="" textlink="">
          <xdr:nvSpPr>
            <xdr:cNvPr id="19460" name="Object 4" hidden="1">
              <a:extLst>
                <a:ext uri="{63B3BB69-23CF-44E3-9099-C40C66FF867C}">
                  <a14:compatExt spid="_x0000_s19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30</xdr:row>
          <xdr:rowOff>104775</xdr:rowOff>
        </xdr:from>
        <xdr:to>
          <xdr:col>3</xdr:col>
          <xdr:colOff>28575</xdr:colOff>
          <xdr:row>31</xdr:row>
          <xdr:rowOff>0</xdr:rowOff>
        </xdr:to>
        <xdr:sp macro="" textlink="">
          <xdr:nvSpPr>
            <xdr:cNvPr id="19461" name="Object 5" hidden="1">
              <a:extLst>
                <a:ext uri="{63B3BB69-23CF-44E3-9099-C40C66FF867C}">
                  <a14:compatExt spid="_x0000_s19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31</xdr:row>
          <xdr:rowOff>47625</xdr:rowOff>
        </xdr:from>
        <xdr:to>
          <xdr:col>3</xdr:col>
          <xdr:colOff>28575</xdr:colOff>
          <xdr:row>32</xdr:row>
          <xdr:rowOff>9525</xdr:rowOff>
        </xdr:to>
        <xdr:sp macro="" textlink="">
          <xdr:nvSpPr>
            <xdr:cNvPr id="19462" name="Object 6" hidden="1">
              <a:extLst>
                <a:ext uri="{63B3BB69-23CF-44E3-9099-C40C66FF867C}">
                  <a14:compatExt spid="_x0000_s19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34</xdr:row>
          <xdr:rowOff>114300</xdr:rowOff>
        </xdr:from>
        <xdr:to>
          <xdr:col>2</xdr:col>
          <xdr:colOff>428625</xdr:colOff>
          <xdr:row>35</xdr:row>
          <xdr:rowOff>0</xdr:rowOff>
        </xdr:to>
        <xdr:sp macro="" textlink="">
          <xdr:nvSpPr>
            <xdr:cNvPr id="19464" name="Object 8" hidden="1">
              <a:extLst>
                <a:ext uri="{63B3BB69-23CF-44E3-9099-C40C66FF867C}">
                  <a14:compatExt spid="_x0000_s19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514350</xdr:colOff>
          <xdr:row>28</xdr:row>
          <xdr:rowOff>76200</xdr:rowOff>
        </xdr:from>
        <xdr:to>
          <xdr:col>1</xdr:col>
          <xdr:colOff>228600</xdr:colOff>
          <xdr:row>29</xdr:row>
          <xdr:rowOff>190500</xdr:rowOff>
        </xdr:to>
        <xdr:sp macro="" textlink="">
          <xdr:nvSpPr>
            <xdr:cNvPr id="19465" name="Object 9" hidden="1">
              <a:extLst>
                <a:ext uri="{63B3BB69-23CF-44E3-9099-C40C66FF867C}">
                  <a14:compatExt spid="_x0000_s19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35</xdr:row>
          <xdr:rowOff>66675</xdr:rowOff>
        </xdr:from>
        <xdr:to>
          <xdr:col>2</xdr:col>
          <xdr:colOff>561975</xdr:colOff>
          <xdr:row>35</xdr:row>
          <xdr:rowOff>361950</xdr:rowOff>
        </xdr:to>
        <xdr:sp macro="" textlink="">
          <xdr:nvSpPr>
            <xdr:cNvPr id="19466" name="Object 10" hidden="1">
              <a:extLst>
                <a:ext uri="{63B3BB69-23CF-44E3-9099-C40C66FF867C}">
                  <a14:compatExt spid="_x0000_s19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190500</xdr:colOff>
          <xdr:row>29</xdr:row>
          <xdr:rowOff>0</xdr:rowOff>
        </xdr:from>
        <xdr:to>
          <xdr:col>2</xdr:col>
          <xdr:colOff>466725</xdr:colOff>
          <xdr:row>30</xdr:row>
          <xdr:rowOff>0</xdr:rowOff>
        </xdr:to>
        <xdr:sp macro="" textlink="">
          <xdr:nvSpPr>
            <xdr:cNvPr id="2" name="Object 11" hidden="1">
              <a:extLst>
                <a:ext uri="{63B3BB69-23CF-44E3-9099-C40C66FF867C}">
                  <a14:compatExt spid="_x0000_s19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17</xdr:row>
      <xdr:rowOff>9525</xdr:rowOff>
    </xdr:from>
    <xdr:to>
      <xdr:col>11</xdr:col>
      <xdr:colOff>400050</xdr:colOff>
      <xdr:row>29</xdr:row>
      <xdr:rowOff>85725</xdr:rowOff>
    </xdr:to>
    <xdr:graphicFrame macro="">
      <xdr:nvGraphicFramePr>
        <xdr:cNvPr id="22529" name="图表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466725</xdr:colOff>
      <xdr:row>3</xdr:row>
      <xdr:rowOff>104775</xdr:rowOff>
    </xdr:from>
    <xdr:to>
      <xdr:col>11</xdr:col>
      <xdr:colOff>295275</xdr:colOff>
      <xdr:row>16</xdr:row>
      <xdr:rowOff>161925</xdr:rowOff>
    </xdr:to>
    <xdr:graphicFrame macro="">
      <xdr:nvGraphicFramePr>
        <xdr:cNvPr id="22530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495300</xdr:colOff>
      <xdr:row>6</xdr:row>
      <xdr:rowOff>152400</xdr:rowOff>
    </xdr:from>
    <xdr:to>
      <xdr:col>11</xdr:col>
      <xdr:colOff>352425</xdr:colOff>
      <xdr:row>6</xdr:row>
      <xdr:rowOff>152400</xdr:rowOff>
    </xdr:to>
    <xdr:sp macro="" textlink="">
      <xdr:nvSpPr>
        <xdr:cNvPr id="22531" name="Line 132"/>
        <xdr:cNvSpPr>
          <a:spLocks noChangeShapeType="1"/>
        </xdr:cNvSpPr>
      </xdr:nvSpPr>
      <xdr:spPr bwMode="auto">
        <a:xfrm>
          <a:off x="495300" y="1743075"/>
          <a:ext cx="7400925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0</xdr:col>
      <xdr:colOff>533400</xdr:colOff>
      <xdr:row>14</xdr:row>
      <xdr:rowOff>9525</xdr:rowOff>
    </xdr:from>
    <xdr:to>
      <xdr:col>11</xdr:col>
      <xdr:colOff>381000</xdr:colOff>
      <xdr:row>14</xdr:row>
      <xdr:rowOff>9525</xdr:rowOff>
    </xdr:to>
    <xdr:sp macro="" textlink="">
      <xdr:nvSpPr>
        <xdr:cNvPr id="22532" name="Line 133"/>
        <xdr:cNvSpPr>
          <a:spLocks noChangeShapeType="1"/>
        </xdr:cNvSpPr>
      </xdr:nvSpPr>
      <xdr:spPr bwMode="auto">
        <a:xfrm>
          <a:off x="533400" y="3048000"/>
          <a:ext cx="739140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0</xdr:col>
      <xdr:colOff>581025</xdr:colOff>
      <xdr:row>10</xdr:row>
      <xdr:rowOff>104775</xdr:rowOff>
    </xdr:from>
    <xdr:to>
      <xdr:col>11</xdr:col>
      <xdr:colOff>466725</xdr:colOff>
      <xdr:row>10</xdr:row>
      <xdr:rowOff>104775</xdr:rowOff>
    </xdr:to>
    <xdr:sp macro="" textlink="">
      <xdr:nvSpPr>
        <xdr:cNvPr id="22533" name="Line 134"/>
        <xdr:cNvSpPr>
          <a:spLocks noChangeShapeType="1"/>
        </xdr:cNvSpPr>
      </xdr:nvSpPr>
      <xdr:spPr bwMode="auto">
        <a:xfrm>
          <a:off x="581025" y="2419350"/>
          <a:ext cx="7429500" cy="0"/>
        </a:xfrm>
        <a:prstGeom prst="line">
          <a:avLst/>
        </a:prstGeom>
        <a:noFill/>
        <a:ln w="9525">
          <a:solidFill>
            <a:srgbClr val="00FF00"/>
          </a:solidFill>
          <a:round/>
          <a:headEnd/>
          <a:tailEnd/>
        </a:ln>
      </xdr:spPr>
    </xdr:sp>
    <xdr:clientData/>
  </xdr:twoCellAnchor>
  <xdr:twoCellAnchor>
    <xdr:from>
      <xdr:col>0</xdr:col>
      <xdr:colOff>571500</xdr:colOff>
      <xdr:row>20</xdr:row>
      <xdr:rowOff>114300</xdr:rowOff>
    </xdr:from>
    <xdr:to>
      <xdr:col>11</xdr:col>
      <xdr:colOff>428625</xdr:colOff>
      <xdr:row>20</xdr:row>
      <xdr:rowOff>114300</xdr:rowOff>
    </xdr:to>
    <xdr:sp macro="" textlink="">
      <xdr:nvSpPr>
        <xdr:cNvPr id="22534" name="Line 132"/>
        <xdr:cNvSpPr>
          <a:spLocks noChangeShapeType="1"/>
        </xdr:cNvSpPr>
      </xdr:nvSpPr>
      <xdr:spPr bwMode="auto">
        <a:xfrm>
          <a:off x="571500" y="4419600"/>
          <a:ext cx="7400925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0</xdr:col>
      <xdr:colOff>514350</xdr:colOff>
      <xdr:row>24</xdr:row>
      <xdr:rowOff>76200</xdr:rowOff>
    </xdr:from>
    <xdr:to>
      <xdr:col>11</xdr:col>
      <xdr:colOff>400050</xdr:colOff>
      <xdr:row>24</xdr:row>
      <xdr:rowOff>76200</xdr:rowOff>
    </xdr:to>
    <xdr:sp macro="" textlink="">
      <xdr:nvSpPr>
        <xdr:cNvPr id="22535" name="Line 134"/>
        <xdr:cNvSpPr>
          <a:spLocks noChangeShapeType="1"/>
        </xdr:cNvSpPr>
      </xdr:nvSpPr>
      <xdr:spPr bwMode="auto">
        <a:xfrm>
          <a:off x="514350" y="5105400"/>
          <a:ext cx="7429500" cy="0"/>
        </a:xfrm>
        <a:prstGeom prst="line">
          <a:avLst/>
        </a:prstGeom>
        <a:noFill/>
        <a:ln w="9525">
          <a:solidFill>
            <a:srgbClr val="00FF00"/>
          </a:solidFill>
          <a:round/>
          <a:headEnd/>
          <a:tailEnd/>
        </a:ln>
      </xdr:spPr>
    </xdr:sp>
    <xdr:clientData/>
  </xdr:twoCellAnchor>
  <xdr:twoCellAnchor>
    <xdr:from>
      <xdr:col>0</xdr:col>
      <xdr:colOff>571500</xdr:colOff>
      <xdr:row>27</xdr:row>
      <xdr:rowOff>123825</xdr:rowOff>
    </xdr:from>
    <xdr:to>
      <xdr:col>11</xdr:col>
      <xdr:colOff>428625</xdr:colOff>
      <xdr:row>27</xdr:row>
      <xdr:rowOff>123825</xdr:rowOff>
    </xdr:to>
    <xdr:sp macro="" textlink="">
      <xdr:nvSpPr>
        <xdr:cNvPr id="22536" name="Line 132"/>
        <xdr:cNvSpPr>
          <a:spLocks noChangeShapeType="1"/>
        </xdr:cNvSpPr>
      </xdr:nvSpPr>
      <xdr:spPr bwMode="auto">
        <a:xfrm>
          <a:off x="571500" y="5695950"/>
          <a:ext cx="7400925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L39"/>
  <sheetViews>
    <sheetView tabSelected="1" workbookViewId="0">
      <selection activeCell="L12" sqref="L12"/>
    </sheetView>
  </sheetViews>
  <sheetFormatPr defaultRowHeight="14.25" x14ac:dyDescent="0.15"/>
  <cols>
    <col min="1" max="1" width="10" style="1" customWidth="1"/>
    <col min="2" max="2" width="10.25" style="1" customWidth="1"/>
    <col min="3" max="9" width="7.875" style="1" customWidth="1"/>
    <col min="10" max="16384" width="9" style="1"/>
  </cols>
  <sheetData>
    <row r="1" spans="1:12" ht="21.75" customHeight="1" x14ac:dyDescent="0.15">
      <c r="A1" s="80" t="s">
        <v>59</v>
      </c>
      <c r="B1" s="80"/>
      <c r="C1" s="80"/>
      <c r="D1" s="80"/>
      <c r="E1" s="80"/>
      <c r="F1" s="80"/>
      <c r="G1" s="80"/>
      <c r="H1" s="80"/>
      <c r="I1" s="80"/>
    </row>
    <row r="2" spans="1:12" ht="29.25" customHeight="1" x14ac:dyDescent="0.35">
      <c r="A2" s="81" t="s">
        <v>61</v>
      </c>
      <c r="B2" s="82"/>
      <c r="C2" s="82"/>
      <c r="D2" s="82"/>
      <c r="E2" s="82"/>
      <c r="F2" s="82"/>
      <c r="G2" s="82"/>
      <c r="H2" s="82"/>
      <c r="I2" s="82"/>
    </row>
    <row r="3" spans="1:12" ht="29.25" customHeight="1" x14ac:dyDescent="0.15">
      <c r="A3" s="79" t="s">
        <v>57</v>
      </c>
      <c r="B3" s="79"/>
      <c r="C3" s="79"/>
      <c r="D3" s="79"/>
      <c r="E3" s="79"/>
      <c r="F3" s="79"/>
      <c r="G3" s="79"/>
      <c r="H3" s="79"/>
      <c r="I3" s="79"/>
    </row>
    <row r="4" spans="1:12" ht="24" customHeight="1" x14ac:dyDescent="0.25">
      <c r="A4" s="88" t="s">
        <v>62</v>
      </c>
      <c r="B4" s="78"/>
      <c r="C4" s="78"/>
      <c r="D4" s="78"/>
      <c r="E4" s="78"/>
      <c r="F4" s="11"/>
      <c r="G4" s="11"/>
      <c r="H4" s="11"/>
      <c r="I4" s="11"/>
    </row>
    <row r="5" spans="1:12" ht="24" customHeight="1" x14ac:dyDescent="0.25">
      <c r="A5" s="77" t="s">
        <v>32</v>
      </c>
      <c r="B5" s="78"/>
      <c r="C5" s="78"/>
      <c r="D5" s="78"/>
      <c r="E5" s="78"/>
      <c r="F5" s="78"/>
      <c r="G5" s="78"/>
      <c r="H5" s="78"/>
      <c r="I5" s="78"/>
    </row>
    <row r="6" spans="1:12" ht="24" customHeight="1" x14ac:dyDescent="0.15">
      <c r="A6" s="77" t="s">
        <v>34</v>
      </c>
      <c r="B6" s="78"/>
      <c r="C6" s="78"/>
      <c r="D6" s="78"/>
      <c r="E6" s="78"/>
      <c r="F6" s="78"/>
      <c r="G6" s="78"/>
      <c r="H6" s="78"/>
      <c r="I6" s="78"/>
    </row>
    <row r="7" spans="1:12" ht="24" customHeight="1" x14ac:dyDescent="0.15">
      <c r="A7" s="40" t="s">
        <v>28</v>
      </c>
      <c r="B7" s="14"/>
      <c r="C7" s="14"/>
      <c r="D7" s="50" t="s">
        <v>33</v>
      </c>
      <c r="E7" s="14"/>
      <c r="F7" s="14"/>
      <c r="G7" s="14"/>
      <c r="H7" s="11"/>
      <c r="I7" s="11"/>
    </row>
    <row r="8" spans="1:12" ht="23.25" customHeight="1" x14ac:dyDescent="0.15">
      <c r="A8" s="67" t="s">
        <v>0</v>
      </c>
      <c r="B8" s="12" t="s">
        <v>1</v>
      </c>
      <c r="C8" s="69" t="s">
        <v>25</v>
      </c>
      <c r="D8" s="70"/>
      <c r="E8" s="70"/>
      <c r="F8" s="70"/>
      <c r="G8" s="70"/>
      <c r="H8" s="71"/>
      <c r="I8" s="61" t="s">
        <v>2</v>
      </c>
    </row>
    <row r="9" spans="1:12" ht="21.95" customHeight="1" x14ac:dyDescent="0.15">
      <c r="A9" s="68"/>
      <c r="B9" s="13" t="s">
        <v>3</v>
      </c>
      <c r="C9" s="29" t="s">
        <v>4</v>
      </c>
      <c r="D9" s="29" t="s">
        <v>5</v>
      </c>
      <c r="E9" s="29" t="s">
        <v>6</v>
      </c>
      <c r="F9" s="29" t="s">
        <v>7</v>
      </c>
      <c r="G9" s="29" t="s">
        <v>8</v>
      </c>
      <c r="H9" s="72"/>
      <c r="I9" s="62"/>
    </row>
    <row r="10" spans="1:12" s="32" customFormat="1" ht="21.95" customHeight="1" x14ac:dyDescent="0.15">
      <c r="A10" s="41">
        <v>1</v>
      </c>
      <c r="B10" s="42" t="s">
        <v>35</v>
      </c>
      <c r="C10" s="54">
        <v>101</v>
      </c>
      <c r="D10" s="54">
        <v>100</v>
      </c>
      <c r="E10" s="54">
        <v>103</v>
      </c>
      <c r="F10" s="54">
        <v>100</v>
      </c>
      <c r="G10" s="54">
        <v>102</v>
      </c>
      <c r="H10" s="44">
        <f>SUM(C10:G10)/5</f>
        <v>101.2</v>
      </c>
      <c r="I10" s="45">
        <f>MAX(C10:G10)-MIN(C10:G10)</f>
        <v>3</v>
      </c>
      <c r="K10" s="48"/>
      <c r="L10" s="49"/>
    </row>
    <row r="11" spans="1:12" s="32" customFormat="1" ht="21.95" customHeight="1" x14ac:dyDescent="0.15">
      <c r="A11" s="41">
        <v>2</v>
      </c>
      <c r="B11" s="42" t="s">
        <v>36</v>
      </c>
      <c r="C11" s="54">
        <v>100</v>
      </c>
      <c r="D11" s="54">
        <v>100</v>
      </c>
      <c r="E11" s="54">
        <v>102</v>
      </c>
      <c r="F11" s="54">
        <v>101</v>
      </c>
      <c r="G11" s="54">
        <v>101</v>
      </c>
      <c r="H11" s="44">
        <f t="shared" ref="H11:H24" si="0">SUM(C11:G11)/5</f>
        <v>100.8</v>
      </c>
      <c r="I11" s="45">
        <f t="shared" ref="I11:I24" si="1">MAX(C11:G11)-MIN(C11:G11)</f>
        <v>2</v>
      </c>
      <c r="K11" s="48"/>
      <c r="L11" s="49"/>
    </row>
    <row r="12" spans="1:12" s="32" customFormat="1" ht="21.95" customHeight="1" x14ac:dyDescent="0.15">
      <c r="A12" s="41">
        <v>3</v>
      </c>
      <c r="B12" s="42" t="s">
        <v>37</v>
      </c>
      <c r="C12" s="54">
        <v>100</v>
      </c>
      <c r="D12" s="54">
        <v>101</v>
      </c>
      <c r="E12" s="54">
        <v>100</v>
      </c>
      <c r="F12" s="54">
        <v>101</v>
      </c>
      <c r="G12" s="54">
        <v>100</v>
      </c>
      <c r="H12" s="44">
        <f t="shared" si="0"/>
        <v>100.4</v>
      </c>
      <c r="I12" s="45">
        <f t="shared" si="1"/>
        <v>1</v>
      </c>
      <c r="K12" s="48"/>
      <c r="L12" s="49"/>
    </row>
    <row r="13" spans="1:12" s="32" customFormat="1" ht="21.95" customHeight="1" x14ac:dyDescent="0.15">
      <c r="A13" s="41">
        <v>4</v>
      </c>
      <c r="B13" s="42" t="s">
        <v>38</v>
      </c>
      <c r="C13" s="54">
        <v>100</v>
      </c>
      <c r="D13" s="54">
        <v>100</v>
      </c>
      <c r="E13" s="54">
        <v>101</v>
      </c>
      <c r="F13" s="54">
        <v>101</v>
      </c>
      <c r="G13" s="54">
        <v>100</v>
      </c>
      <c r="H13" s="44">
        <f t="shared" si="0"/>
        <v>100.4</v>
      </c>
      <c r="I13" s="45">
        <f t="shared" si="1"/>
        <v>1</v>
      </c>
      <c r="K13" s="48" t="s">
        <v>24</v>
      </c>
      <c r="L13" s="49" t="s">
        <v>23</v>
      </c>
    </row>
    <row r="14" spans="1:12" s="32" customFormat="1" ht="21.95" customHeight="1" x14ac:dyDescent="0.15">
      <c r="A14" s="41">
        <v>5</v>
      </c>
      <c r="B14" s="42" t="s">
        <v>39</v>
      </c>
      <c r="C14" s="54">
        <v>101</v>
      </c>
      <c r="D14" s="54">
        <v>101</v>
      </c>
      <c r="E14" s="54">
        <v>103</v>
      </c>
      <c r="F14" s="54">
        <v>101</v>
      </c>
      <c r="G14" s="54">
        <v>100</v>
      </c>
      <c r="H14" s="44">
        <f t="shared" si="0"/>
        <v>101.2</v>
      </c>
      <c r="I14" s="45">
        <f t="shared" si="1"/>
        <v>3</v>
      </c>
      <c r="K14" s="48"/>
      <c r="L14" s="49"/>
    </row>
    <row r="15" spans="1:12" s="32" customFormat="1" ht="21.95" customHeight="1" x14ac:dyDescent="0.15">
      <c r="A15" s="41">
        <v>6</v>
      </c>
      <c r="B15" s="42" t="s">
        <v>40</v>
      </c>
      <c r="C15" s="54">
        <v>100</v>
      </c>
      <c r="D15" s="54">
        <v>101</v>
      </c>
      <c r="E15" s="54">
        <v>100</v>
      </c>
      <c r="F15" s="55">
        <v>100</v>
      </c>
      <c r="G15" s="54">
        <v>101</v>
      </c>
      <c r="H15" s="44">
        <f t="shared" si="0"/>
        <v>100.4</v>
      </c>
      <c r="I15" s="45">
        <f t="shared" si="1"/>
        <v>1</v>
      </c>
      <c r="K15" s="48"/>
      <c r="L15" s="49"/>
    </row>
    <row r="16" spans="1:12" s="32" customFormat="1" ht="21.95" customHeight="1" x14ac:dyDescent="0.15">
      <c r="A16" s="41">
        <v>7</v>
      </c>
      <c r="B16" s="42" t="s">
        <v>41</v>
      </c>
      <c r="C16" s="54">
        <v>101</v>
      </c>
      <c r="D16" s="54">
        <v>101</v>
      </c>
      <c r="E16" s="54">
        <v>101</v>
      </c>
      <c r="F16" s="54">
        <v>100</v>
      </c>
      <c r="G16" s="54">
        <v>100</v>
      </c>
      <c r="H16" s="44">
        <f t="shared" si="0"/>
        <v>100.6</v>
      </c>
      <c r="I16" s="45">
        <f t="shared" si="1"/>
        <v>1</v>
      </c>
      <c r="K16" s="48" t="s">
        <v>22</v>
      </c>
      <c r="L16" s="49"/>
    </row>
    <row r="17" spans="1:12" s="32" customFormat="1" ht="21.95" customHeight="1" x14ac:dyDescent="0.15">
      <c r="A17" s="41">
        <v>8</v>
      </c>
      <c r="B17" s="42" t="s">
        <v>42</v>
      </c>
      <c r="C17" s="54">
        <v>100</v>
      </c>
      <c r="D17" s="54">
        <v>100</v>
      </c>
      <c r="E17" s="54">
        <v>102</v>
      </c>
      <c r="F17" s="54">
        <v>100</v>
      </c>
      <c r="G17" s="54">
        <v>100</v>
      </c>
      <c r="H17" s="44">
        <f t="shared" si="0"/>
        <v>100.4</v>
      </c>
      <c r="I17" s="45">
        <f t="shared" si="1"/>
        <v>2</v>
      </c>
      <c r="K17" s="48"/>
      <c r="L17" s="49"/>
    </row>
    <row r="18" spans="1:12" s="32" customFormat="1" ht="21.95" customHeight="1" x14ac:dyDescent="0.15">
      <c r="A18" s="41">
        <v>9</v>
      </c>
      <c r="B18" s="42" t="s">
        <v>43</v>
      </c>
      <c r="C18" s="54">
        <v>102</v>
      </c>
      <c r="D18" s="54">
        <v>100</v>
      </c>
      <c r="E18" s="54">
        <v>101</v>
      </c>
      <c r="F18" s="54">
        <v>103</v>
      </c>
      <c r="G18" s="54">
        <v>101</v>
      </c>
      <c r="H18" s="44">
        <f t="shared" si="0"/>
        <v>101.4</v>
      </c>
      <c r="I18" s="45">
        <f t="shared" si="1"/>
        <v>3</v>
      </c>
      <c r="K18" s="48"/>
      <c r="L18" s="49"/>
    </row>
    <row r="19" spans="1:12" s="32" customFormat="1" ht="21.95" customHeight="1" x14ac:dyDescent="0.15">
      <c r="A19" s="41">
        <v>10</v>
      </c>
      <c r="B19" s="42" t="s">
        <v>44</v>
      </c>
      <c r="C19" s="54">
        <v>101</v>
      </c>
      <c r="D19" s="54">
        <v>101</v>
      </c>
      <c r="E19" s="54">
        <v>101</v>
      </c>
      <c r="F19" s="54">
        <v>100</v>
      </c>
      <c r="G19" s="54">
        <v>100</v>
      </c>
      <c r="H19" s="44">
        <f t="shared" si="0"/>
        <v>100.6</v>
      </c>
      <c r="I19" s="45">
        <f t="shared" si="1"/>
        <v>1</v>
      </c>
      <c r="K19" s="48"/>
      <c r="L19" s="49"/>
    </row>
    <row r="20" spans="1:12" s="32" customFormat="1" ht="21.95" customHeight="1" x14ac:dyDescent="0.15">
      <c r="A20" s="41">
        <v>11</v>
      </c>
      <c r="B20" s="42" t="s">
        <v>45</v>
      </c>
      <c r="C20" s="54">
        <v>100</v>
      </c>
      <c r="D20" s="54">
        <v>101</v>
      </c>
      <c r="E20" s="54">
        <v>101</v>
      </c>
      <c r="F20" s="54">
        <v>101</v>
      </c>
      <c r="G20" s="54">
        <v>103</v>
      </c>
      <c r="H20" s="44">
        <f t="shared" si="0"/>
        <v>101.2</v>
      </c>
      <c r="I20" s="45">
        <f t="shared" si="1"/>
        <v>3</v>
      </c>
      <c r="K20" s="48"/>
      <c r="L20" s="49"/>
    </row>
    <row r="21" spans="1:12" s="32" customFormat="1" ht="21.95" customHeight="1" x14ac:dyDescent="0.15">
      <c r="A21" s="41">
        <v>12</v>
      </c>
      <c r="B21" s="42" t="s">
        <v>46</v>
      </c>
      <c r="C21" s="54">
        <v>101</v>
      </c>
      <c r="D21" s="54">
        <v>102</v>
      </c>
      <c r="E21" s="54">
        <v>101</v>
      </c>
      <c r="F21" s="54">
        <v>100</v>
      </c>
      <c r="G21" s="54">
        <v>101</v>
      </c>
      <c r="H21" s="44">
        <f t="shared" si="0"/>
        <v>101</v>
      </c>
      <c r="I21" s="45">
        <f t="shared" si="1"/>
        <v>2</v>
      </c>
      <c r="K21" s="48"/>
      <c r="L21" s="49"/>
    </row>
    <row r="22" spans="1:12" s="32" customFormat="1" ht="21.95" customHeight="1" x14ac:dyDescent="0.15">
      <c r="A22" s="41">
        <v>13</v>
      </c>
      <c r="B22" s="42" t="s">
        <v>47</v>
      </c>
      <c r="C22" s="54">
        <v>100</v>
      </c>
      <c r="D22" s="54">
        <v>102</v>
      </c>
      <c r="E22" s="54">
        <v>100</v>
      </c>
      <c r="F22" s="54">
        <v>103</v>
      </c>
      <c r="G22" s="54">
        <v>101</v>
      </c>
      <c r="H22" s="44">
        <f t="shared" si="0"/>
        <v>101.2</v>
      </c>
      <c r="I22" s="45">
        <f t="shared" si="1"/>
        <v>3</v>
      </c>
      <c r="K22" s="48"/>
      <c r="L22" s="49"/>
    </row>
    <row r="23" spans="1:12" s="32" customFormat="1" ht="21.95" customHeight="1" x14ac:dyDescent="0.15">
      <c r="A23" s="41">
        <v>14</v>
      </c>
      <c r="B23" s="42" t="s">
        <v>48</v>
      </c>
      <c r="C23" s="54">
        <v>101</v>
      </c>
      <c r="D23" s="54">
        <v>101</v>
      </c>
      <c r="E23" s="54">
        <v>101</v>
      </c>
      <c r="F23" s="54">
        <v>102</v>
      </c>
      <c r="G23" s="54">
        <v>100</v>
      </c>
      <c r="H23" s="44">
        <f t="shared" si="0"/>
        <v>101</v>
      </c>
      <c r="I23" s="45">
        <f t="shared" si="1"/>
        <v>2</v>
      </c>
      <c r="K23" s="48"/>
      <c r="L23" s="49"/>
    </row>
    <row r="24" spans="1:12" s="32" customFormat="1" ht="21.95" customHeight="1" x14ac:dyDescent="0.15">
      <c r="A24" s="41">
        <v>15</v>
      </c>
      <c r="B24" s="42" t="s">
        <v>49</v>
      </c>
      <c r="C24" s="54">
        <v>100</v>
      </c>
      <c r="D24" s="54">
        <v>100</v>
      </c>
      <c r="E24" s="54">
        <v>102</v>
      </c>
      <c r="F24" s="54">
        <v>101</v>
      </c>
      <c r="G24" s="54">
        <v>100</v>
      </c>
      <c r="H24" s="44">
        <f t="shared" si="0"/>
        <v>100.6</v>
      </c>
      <c r="I24" s="45">
        <f t="shared" si="1"/>
        <v>2</v>
      </c>
      <c r="K24" s="48"/>
      <c r="L24" s="49"/>
    </row>
    <row r="25" spans="1:12" s="8" customFormat="1" ht="21.95" customHeight="1" x14ac:dyDescent="0.25">
      <c r="A25" s="41"/>
      <c r="B25" s="28"/>
      <c r="C25" s="9"/>
      <c r="D25" s="9"/>
      <c r="E25" s="9"/>
      <c r="F25" s="9"/>
      <c r="G25" s="9"/>
      <c r="H25" s="33"/>
      <c r="I25" s="34"/>
      <c r="K25" s="15"/>
      <c r="L25" s="16"/>
    </row>
    <row r="26" spans="1:12" s="8" customFormat="1" ht="21.95" customHeight="1" x14ac:dyDescent="0.25">
      <c r="A26" s="9"/>
      <c r="B26" s="28"/>
      <c r="C26" s="9"/>
      <c r="D26" s="9"/>
      <c r="E26" s="9"/>
      <c r="F26" s="9"/>
      <c r="G26" s="9"/>
      <c r="H26" s="33"/>
      <c r="I26" s="35"/>
      <c r="K26" s="15"/>
      <c r="L26" s="16"/>
    </row>
    <row r="27" spans="1:12" s="8" customFormat="1" ht="21.95" customHeight="1" x14ac:dyDescent="0.15">
      <c r="A27" s="19"/>
      <c r="B27" s="27">
        <f>AVERAGE(H10:H24)</f>
        <v>100.82666666666665</v>
      </c>
      <c r="C27" s="30"/>
      <c r="D27" s="30"/>
      <c r="E27" s="30"/>
      <c r="F27" s="32"/>
      <c r="G27" s="31">
        <f>AVERAGE(I10:I24)</f>
        <v>2</v>
      </c>
      <c r="H27" s="20"/>
      <c r="I27" s="21"/>
    </row>
    <row r="28" spans="1:12" s="8" customFormat="1" ht="29.25" customHeight="1" x14ac:dyDescent="0.15">
      <c r="A28" s="73" t="s">
        <v>9</v>
      </c>
      <c r="B28" s="74"/>
      <c r="C28" s="22" t="s">
        <v>10</v>
      </c>
      <c r="D28" s="23">
        <v>0.57699999999999996</v>
      </c>
      <c r="E28" s="22" t="s">
        <v>11</v>
      </c>
      <c r="F28" s="23">
        <v>2.1150000000000002</v>
      </c>
      <c r="G28" s="22" t="s">
        <v>12</v>
      </c>
      <c r="H28" s="23">
        <v>0</v>
      </c>
      <c r="I28" s="10"/>
    </row>
    <row r="29" spans="1:12" ht="37.5" customHeight="1" x14ac:dyDescent="0.3">
      <c r="A29" s="5"/>
      <c r="B29" s="75" t="s">
        <v>13</v>
      </c>
      <c r="C29" s="76"/>
      <c r="D29" s="8"/>
      <c r="E29" s="8"/>
      <c r="F29" s="8"/>
      <c r="G29" s="8"/>
      <c r="H29" s="8"/>
      <c r="I29" s="8"/>
    </row>
    <row r="30" spans="1:12" ht="23.25" customHeight="1" x14ac:dyDescent="0.15">
      <c r="A30" s="3" t="s">
        <v>14</v>
      </c>
      <c r="B30" s="17" t="s">
        <v>15</v>
      </c>
      <c r="C30" s="2"/>
      <c r="D30" s="31">
        <f>SUM(B27)</f>
        <v>100.82666666666665</v>
      </c>
      <c r="E30" s="47" t="s">
        <v>29</v>
      </c>
      <c r="F30" s="8"/>
      <c r="G30" s="8"/>
      <c r="H30" s="8"/>
      <c r="I30" s="8"/>
    </row>
    <row r="31" spans="1:12" ht="36.75" customHeight="1" x14ac:dyDescent="0.15">
      <c r="A31" s="3" t="s">
        <v>16</v>
      </c>
      <c r="B31" s="17" t="s">
        <v>17</v>
      </c>
      <c r="C31" s="2"/>
      <c r="D31" s="46">
        <f>SUM(D30+D28*G27)</f>
        <v>101.98066666666665</v>
      </c>
      <c r="E31" s="47" t="s">
        <v>29</v>
      </c>
      <c r="F31" s="24"/>
      <c r="G31" s="24"/>
      <c r="H31" s="58"/>
      <c r="I31" s="58"/>
    </row>
    <row r="32" spans="1:12" ht="27" customHeight="1" x14ac:dyDescent="0.15">
      <c r="A32" s="3" t="s">
        <v>18</v>
      </c>
      <c r="B32" s="17" t="s">
        <v>19</v>
      </c>
      <c r="D32" s="46">
        <f>SUM(B27-D28*G27)</f>
        <v>99.672666666666657</v>
      </c>
      <c r="E32" s="47" t="s">
        <v>29</v>
      </c>
      <c r="F32" s="25"/>
      <c r="G32" s="25"/>
      <c r="H32" s="25"/>
      <c r="I32" s="8"/>
    </row>
    <row r="33" spans="1:9" ht="39.75" customHeight="1" x14ac:dyDescent="0.3">
      <c r="A33" s="6" t="s">
        <v>2</v>
      </c>
      <c r="B33" s="7" t="s">
        <v>13</v>
      </c>
      <c r="D33" s="36"/>
      <c r="E33" s="8"/>
      <c r="F33" s="8"/>
      <c r="G33" s="8"/>
      <c r="H33" s="8"/>
      <c r="I33" s="8"/>
    </row>
    <row r="34" spans="1:9" ht="25.5" customHeight="1" x14ac:dyDescent="0.15">
      <c r="A34" s="4" t="s">
        <v>20</v>
      </c>
      <c r="B34" s="18" t="s">
        <v>21</v>
      </c>
      <c r="D34" s="36">
        <f>SUM(G27)</f>
        <v>2</v>
      </c>
      <c r="E34" s="47" t="s">
        <v>29</v>
      </c>
      <c r="F34" s="8"/>
      <c r="G34" s="8"/>
      <c r="H34" s="8"/>
      <c r="I34" s="8"/>
    </row>
    <row r="35" spans="1:9" ht="30.75" customHeight="1" x14ac:dyDescent="0.15">
      <c r="A35" s="3" t="s">
        <v>16</v>
      </c>
      <c r="B35" s="17" t="s">
        <v>17</v>
      </c>
      <c r="D35" s="36">
        <f>SUM(F28*G27)</f>
        <v>4.2300000000000004</v>
      </c>
      <c r="E35" s="47" t="s">
        <v>29</v>
      </c>
      <c r="F35" s="26"/>
      <c r="G35" s="8"/>
      <c r="H35" s="58"/>
      <c r="I35" s="58"/>
    </row>
    <row r="36" spans="1:9" ht="29.25" customHeight="1" x14ac:dyDescent="0.15">
      <c r="A36" s="3" t="s">
        <v>18</v>
      </c>
      <c r="B36" s="17" t="s">
        <v>19</v>
      </c>
      <c r="D36" s="37">
        <f>SUM(H28*G27)</f>
        <v>0</v>
      </c>
      <c r="E36" s="47" t="s">
        <v>29</v>
      </c>
      <c r="F36" s="8"/>
      <c r="G36" s="8"/>
      <c r="H36" s="58"/>
      <c r="I36" s="58"/>
    </row>
    <row r="37" spans="1:9" ht="48" customHeight="1" x14ac:dyDescent="0.15">
      <c r="A37" s="59" t="s">
        <v>27</v>
      </c>
      <c r="B37" s="60"/>
      <c r="C37" s="60"/>
      <c r="D37" s="60"/>
      <c r="E37" s="60"/>
      <c r="F37" s="60"/>
      <c r="G37" s="60"/>
      <c r="H37" s="60"/>
      <c r="I37" s="60"/>
    </row>
    <row r="38" spans="1:9" ht="46.5" customHeight="1" x14ac:dyDescent="0.15">
      <c r="A38" s="63" t="s">
        <v>26</v>
      </c>
      <c r="B38" s="64"/>
      <c r="C38" s="64"/>
      <c r="D38" s="64"/>
      <c r="E38" s="64"/>
      <c r="F38" s="64"/>
      <c r="G38" s="64"/>
      <c r="H38" s="64"/>
      <c r="I38" s="64"/>
    </row>
    <row r="39" spans="1:9" ht="49.5" customHeight="1" x14ac:dyDescent="0.25">
      <c r="B39" s="65" t="s">
        <v>56</v>
      </c>
      <c r="C39" s="66"/>
      <c r="D39" s="66"/>
      <c r="E39" s="66"/>
      <c r="F39" s="66"/>
      <c r="G39" s="66"/>
      <c r="H39" s="66"/>
      <c r="I39" s="66"/>
    </row>
  </sheetData>
  <mergeCells count="18">
    <mergeCell ref="A6:I6"/>
    <mergeCell ref="A3:I3"/>
    <mergeCell ref="A1:I1"/>
    <mergeCell ref="A2:I2"/>
    <mergeCell ref="A4:E4"/>
    <mergeCell ref="A5:I5"/>
    <mergeCell ref="H36:I36"/>
    <mergeCell ref="A37:I37"/>
    <mergeCell ref="I8:I9"/>
    <mergeCell ref="A38:I38"/>
    <mergeCell ref="B39:I39"/>
    <mergeCell ref="A8:A9"/>
    <mergeCell ref="C8:G8"/>
    <mergeCell ref="H8:H9"/>
    <mergeCell ref="A28:B28"/>
    <mergeCell ref="B29:C29"/>
    <mergeCell ref="H31:I31"/>
    <mergeCell ref="H35:I35"/>
  </mergeCells>
  <phoneticPr fontId="12" type="noConversion"/>
  <pageMargins left="0.9055118110236221" right="0.74803149606299213" top="0.98425196850393704" bottom="0.70866141732283472" header="0.51181102362204722" footer="0.51181102362204722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19457" r:id="rId4">
          <objectPr defaultSize="0" autoPict="0" r:id="rId5">
            <anchor moveWithCells="1" sizeWithCells="1">
              <from>
                <xdr:col>7</xdr:col>
                <xdr:colOff>209550</xdr:colOff>
                <xdr:row>7</xdr:row>
                <xdr:rowOff>85725</xdr:rowOff>
              </from>
              <to>
                <xdr:col>7</xdr:col>
                <xdr:colOff>447675</xdr:colOff>
                <xdr:row>8</xdr:row>
                <xdr:rowOff>104775</xdr:rowOff>
              </to>
            </anchor>
          </objectPr>
        </oleObject>
      </mc:Choice>
      <mc:Fallback>
        <oleObject progId="Equation.3" shapeId="19457" r:id="rId4"/>
      </mc:Fallback>
    </mc:AlternateContent>
    <mc:AlternateContent xmlns:mc="http://schemas.openxmlformats.org/markup-compatibility/2006">
      <mc:Choice Requires="x14">
        <oleObject progId="Equation.3" shapeId="19458" r:id="rId6">
          <objectPr defaultSize="0" autoPict="0" r:id="rId7">
            <anchor moveWithCells="1">
              <from>
                <xdr:col>0</xdr:col>
                <xdr:colOff>390525</xdr:colOff>
                <xdr:row>25</xdr:row>
                <xdr:rowOff>257175</xdr:rowOff>
              </from>
              <to>
                <xdr:col>0</xdr:col>
                <xdr:colOff>666750</xdr:colOff>
                <xdr:row>27</xdr:row>
                <xdr:rowOff>0</xdr:rowOff>
              </to>
            </anchor>
          </objectPr>
        </oleObject>
      </mc:Choice>
      <mc:Fallback>
        <oleObject progId="Equation.3" shapeId="19458" r:id="rId6"/>
      </mc:Fallback>
    </mc:AlternateContent>
    <mc:AlternateContent xmlns:mc="http://schemas.openxmlformats.org/markup-compatibility/2006">
      <mc:Choice Requires="x14">
        <oleObject progId="Equation.3" shapeId="19460" r:id="rId8">
          <objectPr defaultSize="0" autoPict="0" r:id="rId9">
            <anchor moveWithCells="1">
              <from>
                <xdr:col>2</xdr:col>
                <xdr:colOff>114300</xdr:colOff>
                <xdr:row>29</xdr:row>
                <xdr:rowOff>19050</xdr:rowOff>
              </from>
              <to>
                <xdr:col>3</xdr:col>
                <xdr:colOff>114300</xdr:colOff>
                <xdr:row>30</xdr:row>
                <xdr:rowOff>171450</xdr:rowOff>
              </to>
            </anchor>
          </objectPr>
        </oleObject>
      </mc:Choice>
      <mc:Fallback>
        <oleObject progId="Equation.3" shapeId="19460" r:id="rId8"/>
      </mc:Fallback>
    </mc:AlternateContent>
    <mc:AlternateContent xmlns:mc="http://schemas.openxmlformats.org/markup-compatibility/2006">
      <mc:Choice Requires="x14">
        <oleObject progId="Equation.3" shapeId="19461" r:id="rId10">
          <objectPr defaultSize="0" autoPict="0" r:id="rId11">
            <anchor moveWithCells="1">
              <from>
                <xdr:col>2</xdr:col>
                <xdr:colOff>66675</xdr:colOff>
                <xdr:row>30</xdr:row>
                <xdr:rowOff>104775</xdr:rowOff>
              </from>
              <to>
                <xdr:col>3</xdr:col>
                <xdr:colOff>28575</xdr:colOff>
                <xdr:row>31</xdr:row>
                <xdr:rowOff>0</xdr:rowOff>
              </to>
            </anchor>
          </objectPr>
        </oleObject>
      </mc:Choice>
      <mc:Fallback>
        <oleObject progId="Equation.3" shapeId="19461" r:id="rId10"/>
      </mc:Fallback>
    </mc:AlternateContent>
    <mc:AlternateContent xmlns:mc="http://schemas.openxmlformats.org/markup-compatibility/2006">
      <mc:Choice Requires="x14">
        <oleObject progId="Equation.3" shapeId="19462" r:id="rId12">
          <objectPr defaultSize="0" autoPict="0" r:id="rId13">
            <anchor moveWithCells="1">
              <from>
                <xdr:col>2</xdr:col>
                <xdr:colOff>66675</xdr:colOff>
                <xdr:row>31</xdr:row>
                <xdr:rowOff>47625</xdr:rowOff>
              </from>
              <to>
                <xdr:col>3</xdr:col>
                <xdr:colOff>28575</xdr:colOff>
                <xdr:row>32</xdr:row>
                <xdr:rowOff>9525</xdr:rowOff>
              </to>
            </anchor>
          </objectPr>
        </oleObject>
      </mc:Choice>
      <mc:Fallback>
        <oleObject progId="Equation.3" shapeId="19462" r:id="rId12"/>
      </mc:Fallback>
    </mc:AlternateContent>
    <mc:AlternateContent xmlns:mc="http://schemas.openxmlformats.org/markup-compatibility/2006">
      <mc:Choice Requires="x14">
        <oleObject progId="Equation.3" shapeId="19464" r:id="rId14">
          <objectPr defaultSize="0" autoPict="0" r:id="rId15">
            <anchor moveWithCells="1">
              <from>
                <xdr:col>2</xdr:col>
                <xdr:colOff>38100</xdr:colOff>
                <xdr:row>34</xdr:row>
                <xdr:rowOff>114300</xdr:rowOff>
              </from>
              <to>
                <xdr:col>2</xdr:col>
                <xdr:colOff>428625</xdr:colOff>
                <xdr:row>35</xdr:row>
                <xdr:rowOff>0</xdr:rowOff>
              </to>
            </anchor>
          </objectPr>
        </oleObject>
      </mc:Choice>
      <mc:Fallback>
        <oleObject progId="Equation.3" shapeId="19464" r:id="rId14"/>
      </mc:Fallback>
    </mc:AlternateContent>
    <mc:AlternateContent xmlns:mc="http://schemas.openxmlformats.org/markup-compatibility/2006">
      <mc:Choice Requires="x14">
        <oleObject progId="Equation.3" shapeId="19465" r:id="rId16">
          <objectPr defaultSize="0" autoPict="0" r:id="rId17">
            <anchor moveWithCells="1" sizeWithCells="1">
              <from>
                <xdr:col>0</xdr:col>
                <xdr:colOff>514350</xdr:colOff>
                <xdr:row>28</xdr:row>
                <xdr:rowOff>76200</xdr:rowOff>
              </from>
              <to>
                <xdr:col>1</xdr:col>
                <xdr:colOff>228600</xdr:colOff>
                <xdr:row>29</xdr:row>
                <xdr:rowOff>190500</xdr:rowOff>
              </to>
            </anchor>
          </objectPr>
        </oleObject>
      </mc:Choice>
      <mc:Fallback>
        <oleObject progId="Equation.3" shapeId="19465" r:id="rId16"/>
      </mc:Fallback>
    </mc:AlternateContent>
    <mc:AlternateContent xmlns:mc="http://schemas.openxmlformats.org/markup-compatibility/2006">
      <mc:Choice Requires="x14">
        <oleObject progId="Equation.3" shapeId="19466" r:id="rId18">
          <objectPr defaultSize="0" r:id="rId19">
            <anchor moveWithCells="1">
              <from>
                <xdr:col>2</xdr:col>
                <xdr:colOff>47625</xdr:colOff>
                <xdr:row>35</xdr:row>
                <xdr:rowOff>66675</xdr:rowOff>
              </from>
              <to>
                <xdr:col>2</xdr:col>
                <xdr:colOff>561975</xdr:colOff>
                <xdr:row>35</xdr:row>
                <xdr:rowOff>361950</xdr:rowOff>
              </to>
            </anchor>
          </objectPr>
        </oleObject>
      </mc:Choice>
      <mc:Fallback>
        <oleObject progId="Equation.3" shapeId="19466" r:id="rId18"/>
      </mc:Fallback>
    </mc:AlternateContent>
    <mc:AlternateContent xmlns:mc="http://schemas.openxmlformats.org/markup-compatibility/2006">
      <mc:Choice Requires="x14">
        <oleObject progId="Equation.3" shapeId="2" r:id="rId20">
          <objectPr defaultSize="0" autoPict="0" r:id="rId7">
            <anchor moveWithCells="1">
              <from>
                <xdr:col>2</xdr:col>
                <xdr:colOff>190500</xdr:colOff>
                <xdr:row>29</xdr:row>
                <xdr:rowOff>0</xdr:rowOff>
              </from>
              <to>
                <xdr:col>2</xdr:col>
                <xdr:colOff>466725</xdr:colOff>
                <xdr:row>30</xdr:row>
                <xdr:rowOff>0</xdr:rowOff>
              </to>
            </anchor>
          </objectPr>
        </oleObject>
      </mc:Choice>
      <mc:Fallback>
        <oleObject progId="Equation.3" shapeId="19467" r:id="rId20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8"/>
  <sheetViews>
    <sheetView workbookViewId="0">
      <selection activeCell="A2" sqref="A2:M2"/>
    </sheetView>
  </sheetViews>
  <sheetFormatPr defaultRowHeight="14.25" x14ac:dyDescent="0.15"/>
  <cols>
    <col min="12" max="12" width="6.25" customWidth="1"/>
    <col min="13" max="13" width="11.125" customWidth="1"/>
  </cols>
  <sheetData>
    <row r="1" spans="1:13" ht="27.75" customHeight="1" x14ac:dyDescent="0.25">
      <c r="A1" s="57" t="s">
        <v>58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s="1" customFormat="1" ht="33" customHeight="1" x14ac:dyDescent="0.4">
      <c r="A2" s="87" t="s">
        <v>60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s="1" customFormat="1" ht="21.75" customHeight="1" x14ac:dyDescent="0.4">
      <c r="A3" s="38"/>
      <c r="B3" s="38"/>
      <c r="C3" s="38"/>
      <c r="D3" s="38"/>
      <c r="E3" s="84" t="s">
        <v>30</v>
      </c>
      <c r="F3" s="85"/>
      <c r="G3" s="85"/>
      <c r="H3" s="85"/>
      <c r="I3" s="38"/>
      <c r="J3" s="38"/>
      <c r="K3" s="38"/>
      <c r="L3" s="38"/>
      <c r="M3" s="38"/>
    </row>
    <row r="5" spans="1:13" x14ac:dyDescent="0.15">
      <c r="M5" s="39"/>
    </row>
    <row r="7" spans="1:13" x14ac:dyDescent="0.15">
      <c r="M7" s="53" t="s">
        <v>52</v>
      </c>
    </row>
    <row r="8" spans="1:13" x14ac:dyDescent="0.15">
      <c r="M8" s="1"/>
    </row>
    <row r="9" spans="1:13" x14ac:dyDescent="0.15">
      <c r="M9" s="43"/>
    </row>
    <row r="10" spans="1:13" x14ac:dyDescent="0.15">
      <c r="M10" s="52"/>
    </row>
    <row r="11" spans="1:13" x14ac:dyDescent="0.15">
      <c r="M11" s="52" t="s">
        <v>51</v>
      </c>
    </row>
    <row r="13" spans="1:13" x14ac:dyDescent="0.15">
      <c r="M13" s="53"/>
    </row>
    <row r="14" spans="1:13" x14ac:dyDescent="0.15">
      <c r="M14" s="53" t="s">
        <v>53</v>
      </c>
    </row>
    <row r="15" spans="1:13" x14ac:dyDescent="0.15">
      <c r="M15" s="39"/>
    </row>
    <row r="17" spans="5:13" ht="20.25" customHeight="1" x14ac:dyDescent="0.15">
      <c r="E17" s="84" t="s">
        <v>31</v>
      </c>
      <c r="F17" s="86"/>
      <c r="G17" s="86"/>
      <c r="H17" s="86"/>
      <c r="I17" s="86"/>
      <c r="M17" s="1"/>
    </row>
    <row r="18" spans="5:13" ht="22.5" customHeight="1" x14ac:dyDescent="0.15">
      <c r="M18" s="1"/>
    </row>
    <row r="20" spans="5:13" x14ac:dyDescent="0.15">
      <c r="M20" s="53"/>
    </row>
    <row r="21" spans="5:13" x14ac:dyDescent="0.15">
      <c r="M21" s="53" t="s">
        <v>54</v>
      </c>
    </row>
    <row r="22" spans="5:13" x14ac:dyDescent="0.15">
      <c r="M22" s="1"/>
    </row>
    <row r="23" spans="5:13" x14ac:dyDescent="0.15">
      <c r="M23" s="53"/>
    </row>
    <row r="24" spans="5:13" x14ac:dyDescent="0.15">
      <c r="M24" s="37"/>
    </row>
    <row r="25" spans="5:13" x14ac:dyDescent="0.15">
      <c r="M25" s="37" t="s">
        <v>55</v>
      </c>
    </row>
    <row r="26" spans="5:13" x14ac:dyDescent="0.15">
      <c r="M26" s="37"/>
    </row>
    <row r="27" spans="5:13" x14ac:dyDescent="0.15">
      <c r="M27" s="51"/>
    </row>
    <row r="28" spans="5:13" x14ac:dyDescent="0.15">
      <c r="M28" s="51" t="s">
        <v>50</v>
      </c>
    </row>
  </sheetData>
  <mergeCells count="3">
    <mergeCell ref="A2:M2"/>
    <mergeCell ref="E3:H3"/>
    <mergeCell ref="E17:I17"/>
  </mergeCells>
  <phoneticPr fontId="12" type="noConversion"/>
  <pageMargins left="0.98425196850393704" right="0.47244094488188981" top="0.59055118110236227" bottom="0.43307086614173229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1A</vt:lpstr>
      <vt:lpstr>1B</vt:lpstr>
      <vt:lpstr>'1A'!Print_Titles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IT</cp:lastModifiedBy>
  <cp:revision/>
  <cp:lastPrinted>2019-11-29T09:02:08Z</cp:lastPrinted>
  <dcterms:created xsi:type="dcterms:W3CDTF">1996-12-17T01:32:42Z</dcterms:created>
  <dcterms:modified xsi:type="dcterms:W3CDTF">2019-11-29T09:25:51Z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2052-8.1.0.3442</vt:lpwstr>
  </property>
</Properties>
</file>